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ownloads\3. FICHAS FID\11. BONFIL\"/>
    </mc:Choice>
  </mc:AlternateContent>
  <xr:revisionPtr revIDLastSave="0" documentId="13_ncr:1_{7519FCCF-45C2-4000-9448-8582A7AF7C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01.1.1.11" sheetId="55" r:id="rId1"/>
    <sheet name="1.01.1.1.11.1 A" sheetId="62" r:id="rId2"/>
    <sheet name="1.01.1.1.11.1 H" sheetId="64" r:id="rId3"/>
    <sheet name="1.01.1.1.11.1 F" sheetId="65" r:id="rId4"/>
    <sheet name="1.01.1.1.11.2" sheetId="66" r:id="rId5"/>
    <sheet name="1.01.1.1.11.3" sheetId="67" r:id="rId6"/>
    <sheet name="1.01.1.1.11.4" sheetId="68" r:id="rId7"/>
    <sheet name="1.01.1.1.11.5" sheetId="69" r:id="rId8"/>
    <sheet name="1.01.1.1.11.6" sheetId="70" r:id="rId9"/>
    <sheet name="1.01.1.1.11.7" sheetId="71" r:id="rId10"/>
    <sheet name="1.01.1.1.11.8" sheetId="72" r:id="rId11"/>
    <sheet name="FID DESCENDENTE" sheetId="56" r:id="rId12"/>
  </sheets>
  <definedNames>
    <definedName name="_xlnm.Print_Area" localSheetId="0">'1.01.1.1.11'!$B$1:$H$55</definedName>
    <definedName name="_xlnm.Print_Area" localSheetId="1">'1.01.1.1.11.1 A'!$B$1:$H$55</definedName>
    <definedName name="_xlnm.Print_Area" localSheetId="3">'1.01.1.1.11.1 F'!$B$1:$H$55</definedName>
    <definedName name="_xlnm.Print_Area" localSheetId="2">'1.01.1.1.11.1 H'!$B$1:$H$55</definedName>
    <definedName name="_xlnm.Print_Area" localSheetId="4">'1.01.1.1.11.2'!$B$1:$H$55</definedName>
    <definedName name="_xlnm.Print_Area" localSheetId="5">'1.01.1.1.11.3'!$B$1:$H$55</definedName>
    <definedName name="_xlnm.Print_Area" localSheetId="6">'1.01.1.1.11.4'!$B$1:$H$55</definedName>
    <definedName name="_xlnm.Print_Area" localSheetId="7">'1.01.1.1.11.5'!$B$1:$H$55</definedName>
    <definedName name="_xlnm.Print_Area" localSheetId="8">'1.01.1.1.11.6'!$B$1:$H$55</definedName>
    <definedName name="_xlnm.Print_Area" localSheetId="9">'1.01.1.1.11.7'!$B$1:$H$55</definedName>
    <definedName name="_xlnm.Print_Area" localSheetId="10">'1.01.1.1.11.8'!$B$1:$H$55</definedName>
    <definedName name="_xlnm.Print_Area" localSheetId="11">'FID DESCENDENTE'!$B$1:$H$55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9" i="72" l="1"/>
  <c r="G29" i="71"/>
  <c r="G29" i="70"/>
  <c r="G29" i="66"/>
  <c r="G29" i="67"/>
  <c r="G29" i="68"/>
  <c r="G29" i="69"/>
  <c r="G29" i="56"/>
</calcChain>
</file>

<file path=xl/sharedStrings.xml><?xml version="1.0" encoding="utf-8"?>
<sst xmlns="http://schemas.openxmlformats.org/spreadsheetml/2006/main" count="1450" uniqueCount="241">
  <si>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</si>
  <si>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</si>
  <si>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</si>
  <si>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</si>
  <si>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</si>
  <si>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</si>
  <si>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</si>
  <si>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</si>
  <si>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</si>
  <si>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</si>
  <si>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</si>
  <si>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</si>
  <si>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</si>
  <si>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</si>
  <si>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</si>
  <si>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</si>
  <si>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</si>
  <si>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</si>
  <si>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</si>
  <si>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</si>
  <si>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</si>
  <si>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</si>
  <si>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</si>
  <si>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</si>
  <si>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</si>
  <si>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</si>
  <si>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</si>
  <si>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</si>
  <si>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</si>
  <si>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</si>
  <si>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</si>
  <si>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</si>
  <si>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</si>
  <si>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</si>
  <si>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</si>
  <si>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</si>
  <si>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</si>
  <si>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</si>
  <si>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</si>
  <si>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</si>
  <si>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</si>
  <si>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</si>
  <si>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</si>
  <si>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</si>
  <si>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</si>
  <si>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</si>
  <si>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</si>
  <si>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</si>
  <si>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</si>
  <si>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</si>
  <si>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</si>
  <si>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</si>
  <si>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</si>
  <si>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</si>
  <si>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</si>
  <si>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</si>
  <si>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</si>
  <si>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</si>
  <si>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</si>
  <si>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</si>
  <si>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</si>
  <si>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</si>
  <si>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</si>
  <si>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</si>
  <si>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</si>
  <si>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</si>
  <si>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</si>
  <si>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</si>
  <si>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</si>
  <si>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</si>
  <si>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</si>
  <si>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</si>
  <si>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</si>
  <si>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</si>
  <si>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</si>
  <si>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</si>
  <si>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</si>
  <si>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</si>
  <si>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</si>
  <si>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</si>
  <si>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</si>
  <si>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</si>
  <si>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</si>
  <si>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Ficha de Indicador de Desempeño. FID 2023</t>
  </si>
  <si>
    <t>MINIGRAFICAS</t>
  </si>
  <si>
    <t>Nombre del responsable del diseño del Indicador</t>
  </si>
  <si>
    <t>Puesto del responsable</t>
  </si>
  <si>
    <t xml:space="preserve">mayor a 70%
</t>
  </si>
  <si>
    <t xml:space="preserve"> menor a 50%</t>
  </si>
  <si>
    <r>
      <rPr>
        <b/>
        <sz val="9"/>
        <color theme="1"/>
        <rFont val="Calibri"/>
        <family val="2"/>
        <scheme val="minor"/>
      </rPr>
      <t>P-PPA 1.01</t>
    </r>
    <r>
      <rPr>
        <sz val="9"/>
        <color theme="1"/>
        <rFont val="Calibri"/>
        <family val="2"/>
        <scheme val="minor"/>
      </rPr>
      <t xml:space="preserve"> Programa de Consolidación de la Gestion Municipal. </t>
    </r>
  </si>
  <si>
    <t>Presidencia Municipal- Delegación Alfredo V. Bonfil</t>
  </si>
  <si>
    <t>Componente</t>
  </si>
  <si>
    <t xml:space="preserve"> Generar acciones sociales que mejoren el desarrollo social y comunitario.</t>
  </si>
  <si>
    <t>2.1.1.1:</t>
  </si>
  <si>
    <t>1.1.1</t>
  </si>
  <si>
    <t>Fortalecer la vinculación secuencial de las etapas de planeación estratégica para el logro de los objetivos establecidos en el Plan Municipal de Desarrollo.</t>
  </si>
  <si>
    <t>(      X    )</t>
  </si>
  <si>
    <t>(       X    )</t>
  </si>
  <si>
    <t>(     X   )</t>
  </si>
  <si>
    <t>(    X    )</t>
  </si>
  <si>
    <t xml:space="preserve"> (  X  )</t>
  </si>
  <si>
    <t xml:space="preserve"> (  X )</t>
  </si>
  <si>
    <t>(     X    )</t>
  </si>
  <si>
    <t xml:space="preserve">Con este indicador se pretende medir  el porcentaje de todos los servicios que ofrece la Delegación Alfredo V. Bonfil a todo los habitantes que vivien en esta área geofráfica, así mismo nos permitirá saber el impacto que estos servicios generan  a la ciudadanía de esta delegación. </t>
  </si>
  <si>
    <t xml:space="preserve"> PSO= (NSR/NSP)*100</t>
  </si>
  <si>
    <t>Porcentaje</t>
  </si>
  <si>
    <t>Trimestral</t>
  </si>
  <si>
    <r>
      <t xml:space="preserve">Nombre del documento: </t>
    </r>
    <r>
      <rPr>
        <sz val="9"/>
        <color theme="1"/>
        <rFont val="Calibri"/>
        <family val="2"/>
        <scheme val="minor"/>
      </rPr>
      <t>Informe de avances de los servicios que ofrece la Delgación Alfredo V. Bonfil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Secretaría Particular del Despacho del Delegado 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Área de Archivo documental  de la Delgación Alfredo V. Bonfil.</t>
    </r>
  </si>
  <si>
    <r>
      <rPr>
        <b/>
        <sz val="9"/>
        <color theme="1"/>
        <rFont val="Calibri"/>
        <family val="2"/>
        <scheme val="minor"/>
      </rPr>
      <t>1.01.1.1.11  PSR:</t>
    </r>
    <r>
      <rPr>
        <sz val="9"/>
        <color theme="1"/>
        <rFont val="Calibri"/>
        <family val="2"/>
        <scheme val="minor"/>
      </rPr>
      <t xml:space="preserve"> Porcentaje de servicios otorgados</t>
    </r>
  </si>
  <si>
    <t>NSR</t>
  </si>
  <si>
    <t>Número de Servicios Realizados</t>
  </si>
  <si>
    <t>Informes de las áreas que conforman la Delegación Alfredo V. Bonfil</t>
  </si>
  <si>
    <t>Servicios</t>
  </si>
  <si>
    <t>NSP</t>
  </si>
  <si>
    <t>Número de Servicios Programados</t>
  </si>
  <si>
    <t>Delegación Municipal Alfredo V. Bonfil.</t>
  </si>
  <si>
    <t>Delegado Municipal</t>
  </si>
  <si>
    <t>bonfil@gmail.com</t>
  </si>
  <si>
    <r>
      <rPr>
        <b/>
        <sz val="9"/>
        <color theme="1"/>
        <rFont val="Calibri"/>
        <family val="2"/>
        <scheme val="minor"/>
      </rPr>
      <t xml:space="preserve">1.01.1.1.11.1 PRAR: </t>
    </r>
    <r>
      <rPr>
        <sz val="9"/>
        <color theme="1"/>
        <rFont val="Calibri"/>
        <family val="2"/>
        <scheme val="minor"/>
      </rPr>
      <t>Porcentaje de Requerimientos Administrativos Realizados</t>
    </r>
  </si>
  <si>
    <t>Actividad</t>
  </si>
  <si>
    <t>Generar las condiciones óptimas a la ciudadanía para la gestión de trámites y servicios.</t>
  </si>
  <si>
    <t>1.6.1.1</t>
  </si>
  <si>
    <t xml:space="preserve">Este indicador permite mostrar el avance de los requerimientos realizados en las diversas dependencias dentro del H. Ayuntamiento de Benito Juárez en cuestiones administrativas y financieras. </t>
  </si>
  <si>
    <t>PRAR= (NRAR/TRAP)*100</t>
  </si>
  <si>
    <t>NRAR</t>
  </si>
  <si>
    <t>Número de Requerimientos Administrativos Realizados</t>
  </si>
  <si>
    <t>Informe de Activiades de la Cordinación Administrativa</t>
  </si>
  <si>
    <t>Requerimiento</t>
  </si>
  <si>
    <t>TRAP</t>
  </si>
  <si>
    <t>Total de Requerimientos Administrativos Programados</t>
  </si>
  <si>
    <t>Lic. Alejandra Vazquez Yañez.</t>
  </si>
  <si>
    <t>Coordinador Administrativo.</t>
  </si>
  <si>
    <r>
      <rPr>
        <b/>
        <sz val="9"/>
        <color theme="1"/>
        <rFont val="Calibri"/>
        <family val="2"/>
        <scheme val="minor"/>
      </rPr>
      <t xml:space="preserve">1.01.1.1.11.1 PRHR: </t>
    </r>
    <r>
      <rPr>
        <sz val="9"/>
        <color theme="1"/>
        <rFont val="Calibri"/>
        <family val="2"/>
        <scheme val="minor"/>
      </rPr>
      <t>Porcentaje de Requerimientos Humanos Realizados</t>
    </r>
  </si>
  <si>
    <t>PRHR= (NRHR/TRHP)*100</t>
  </si>
  <si>
    <t>Este indicador permite mostrar el avance de los requerimientos realizados en las diversas dependencias dentro del H. Ayuntamiento de Benito Juárez en recursos humanos.</t>
  </si>
  <si>
    <r>
      <t xml:space="preserve">Nombre del Documento: </t>
    </r>
    <r>
      <rPr>
        <sz val="9"/>
        <color theme="1"/>
        <rFont val="Calibri"/>
        <family val="2"/>
        <scheme val="minor"/>
      </rPr>
      <t>Informe de Activiades de la Cordinación Administrativa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Administrativa de la Delegación Alfredo V. Bonfil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>Área de Archivo de la Coordinación Administrativa</t>
    </r>
  </si>
  <si>
    <t>NRHR</t>
  </si>
  <si>
    <t>Número de Requerimientos Humanos Realizados</t>
  </si>
  <si>
    <t>TRHP</t>
  </si>
  <si>
    <t>Total de Requerimientos Humanos Programados</t>
  </si>
  <si>
    <r>
      <rPr>
        <b/>
        <sz val="9"/>
        <color theme="1"/>
        <rFont val="Calibri"/>
        <family val="2"/>
        <scheme val="minor"/>
      </rPr>
      <t xml:space="preserve">1.01.1.1.11.1 PRAR: </t>
    </r>
    <r>
      <rPr>
        <sz val="9"/>
        <color theme="1"/>
        <rFont val="Calibri"/>
        <family val="2"/>
        <scheme val="minor"/>
      </rPr>
      <t>Porcentaje de Requerimientos Financieras Realizados.</t>
    </r>
  </si>
  <si>
    <t xml:space="preserve">Este indicador permite mostrar el avance de los requerimientos realizados en las diversas dependencias dentro del H. Ayuntamiento de Benito Juárez en cuestiones  financieras. </t>
  </si>
  <si>
    <t>PRFR= (NRFR/TRFP)*100</t>
  </si>
  <si>
    <t>NRFR</t>
  </si>
  <si>
    <t>Número de Requerimientos Financieros Realizados</t>
  </si>
  <si>
    <t>TRFP</t>
  </si>
  <si>
    <t xml:space="preserve"> Total de Requerimientos Financieros Programados.</t>
  </si>
  <si>
    <r>
      <rPr>
        <b/>
        <sz val="9"/>
        <color theme="1"/>
        <rFont val="Calibri"/>
        <family val="2"/>
        <scheme val="minor"/>
      </rPr>
      <t xml:space="preserve">1.01.1.1.11.2 PUBPAYS: </t>
    </r>
    <r>
      <rPr>
        <sz val="9"/>
        <color theme="1"/>
        <rFont val="Calibri"/>
        <family val="2"/>
        <scheme val="minor"/>
      </rPr>
      <t>Porcentaje de usuarios  beneficiados con el programa</t>
    </r>
  </si>
  <si>
    <t>Brindar apoyos de asistencia social a personas en
situación vulnerable del municipio de Benito Juárez.</t>
  </si>
  <si>
    <t>2.2.1.7</t>
  </si>
  <si>
    <t xml:space="preserve">Este indicador permite mostrar el porcentaje de avance de los usuarios beneficiados en las ayudas y subsidios que otorga la Delegación </t>
  </si>
  <si>
    <t>PUBPAYS= (TUPAYSB/TUPAYSP)*100</t>
  </si>
  <si>
    <r>
      <t>Nombre del Documento:</t>
    </r>
    <r>
      <rPr>
        <sz val="9"/>
        <color theme="1"/>
        <rFont val="Calibri"/>
        <family val="2"/>
        <scheme val="minor"/>
      </rPr>
      <t xml:space="preserve"> Reporte de apoyos y subsidios otorgados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Coordinación Administrativa de la Delegación Alfredo V. Bonfil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Área de Archivo de la Coordinación Administrativa</t>
    </r>
  </si>
  <si>
    <t>TUPAYSB</t>
  </si>
  <si>
    <t xml:space="preserve"> Total de Usuarios del Programa de Ayudas y Subsidios Beneficiados</t>
  </si>
  <si>
    <t>Reporte de apoyos y subsidios otorgados</t>
  </si>
  <si>
    <t>Usuarios Beneficiados</t>
  </si>
  <si>
    <t>TUPAYSP</t>
  </si>
  <si>
    <t xml:space="preserve"> Total de Usuarios del Programa de Ayudas y Subsidios Programados.</t>
  </si>
  <si>
    <r>
      <rPr>
        <b/>
        <sz val="9"/>
        <color theme="1"/>
        <rFont val="Calibri"/>
        <family val="2"/>
        <scheme val="minor"/>
      </rPr>
      <t xml:space="preserve">1.01.1.1.11.3 PRJR: </t>
    </r>
    <r>
      <rPr>
        <sz val="9"/>
        <color theme="1"/>
        <rFont val="Calibri"/>
        <family val="2"/>
        <scheme val="minor"/>
      </rPr>
      <t>Porcentaje de Requerimientos Jurídicos realizados.</t>
    </r>
  </si>
  <si>
    <t xml:space="preserve">Este indicador permite mostrar el porcentaje en el cumplimiento de los requerimientos jurídicos realizados a la Delegación Alfredo V. Bonfil que se establecen en las normas aplicables. </t>
  </si>
  <si>
    <t>PRJR= (NRJR/TRJP)*100</t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</si>
  <si>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cumplimiento de requerimientos Jurídicos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Unidad Jurídica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Área de archivo documental de la Unidad Jurídica</t>
    </r>
  </si>
  <si>
    <t>NRJR</t>
  </si>
  <si>
    <t xml:space="preserve"> Número de Requerimientos Jurídicos Realizados.  </t>
  </si>
  <si>
    <t>Reporte de cumplimiento de requerimientos Jurídicos</t>
  </si>
  <si>
    <t>Reportes</t>
  </si>
  <si>
    <t>TRJP</t>
  </si>
  <si>
    <t xml:space="preserve"> Total de Requerimientos Jurídicos Programados.   </t>
  </si>
  <si>
    <t>Lic. Gerson Andres Caporali Santos.</t>
  </si>
  <si>
    <t>Titular de la Unidad Jurídica</t>
  </si>
  <si>
    <r>
      <rPr>
        <b/>
        <sz val="9"/>
        <color theme="1"/>
        <rFont val="Calibri"/>
        <family val="2"/>
        <scheme val="minor"/>
      </rPr>
      <t xml:space="preserve">1.01.1.1.11.4 PASA: </t>
    </r>
    <r>
      <rPr>
        <sz val="9"/>
        <color theme="1"/>
        <rFont val="Calibri"/>
        <family val="2"/>
        <scheme val="minor"/>
      </rPr>
      <t>Porcentaje de  ASISTENCIA  Social  aplicados.</t>
    </r>
  </si>
  <si>
    <t xml:space="preserve"> Realizar brigadas de asistencia social.</t>
  </si>
  <si>
    <t>2.1.1.3</t>
  </si>
  <si>
    <t>Este indicador permite mostrara el porcentaje de avance de los ciudadanos   que solicitan beneficiarse con la programa de asistencia social que lleva a cado el DIF Municipal a traves de la Coordinación de Participación Social y la Familia.</t>
  </si>
  <si>
    <t>PCAPA=(NCAPA/TCASPA)*100</t>
  </si>
  <si>
    <r>
      <t>Nombre del Documento:</t>
    </r>
    <r>
      <rPr>
        <sz val="9"/>
        <color theme="1"/>
        <rFont val="Calibri"/>
        <family val="2"/>
        <scheme val="minor"/>
      </rPr>
      <t xml:space="preserve"> Reporte deaplicación de beneficiarios de asistencia social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Cordinación de Participación Social y la Familia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Área de Archivo de la Coordinación Administrativa</t>
    </r>
  </si>
  <si>
    <t xml:space="preserve"> Número de Ciudadanos de Asistencia Social Atendidos.</t>
  </si>
  <si>
    <t xml:space="preserve"> NCASA</t>
  </si>
  <si>
    <t>Reporte deaplicación de beneficiarios de asistencia social</t>
  </si>
  <si>
    <t>Ciudadanos Atendidos.</t>
  </si>
  <si>
    <t>TCASPA</t>
  </si>
  <si>
    <t xml:space="preserve"> Total de Ciudadanos de Asistencia Social Programados para Atención.</t>
  </si>
  <si>
    <t>Coordinadora de Participación Social y la Familia.</t>
  </si>
  <si>
    <t>1.01.1.1.11.5 PCAVL: Porcentaje de calles y areas verdes limpias.</t>
  </si>
  <si>
    <t xml:space="preserve"> Implementar servicios de limpieza a espacios públicos y parques.</t>
  </si>
  <si>
    <t>3.1.2.10</t>
  </si>
  <si>
    <t>Este indicador permite mostrar el porcentaje de las calles y de las áreas verdes que se han limpiado en toda la geografía de la Delegación Alfredo V. Bonfil actividad realizada por la Coordinación de Servicios Públicos.</t>
  </si>
  <si>
    <t>PCAVL= (NCAVL/TCAVPL)*100</t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</si>
  <si>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limpieza de calle y áreas verdes.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Coordinacion de Servicios Públicos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Área de archivo municipal de la Coordinación de Servicios Públicos</t>
    </r>
  </si>
  <si>
    <t>NCAVL</t>
  </si>
  <si>
    <t xml:space="preserve">  Numero de callesy areas verdes limpias</t>
  </si>
  <si>
    <t>Reporte de limpieza de calle y áreas verdes.</t>
  </si>
  <si>
    <t>Calles y Areas Verdes</t>
  </si>
  <si>
    <t>TCAVPL</t>
  </si>
  <si>
    <t xml:space="preserve">  Total de calles y areas verdes programadas a limpiar</t>
  </si>
  <si>
    <t>Coordinador de Servicios Públicos.</t>
  </si>
  <si>
    <r>
      <t xml:space="preserve">1.01.1.1.11.6 PUBPA: </t>
    </r>
    <r>
      <rPr>
        <sz val="9"/>
        <color theme="1"/>
        <rFont val="Calibri"/>
        <family val="2"/>
        <scheme val="minor"/>
      </rPr>
      <t>Porcentaje de usuarios de la biblioteca publica atendidos</t>
    </r>
  </si>
  <si>
    <t>Este indicador permite mostrar el porcentaje de avance de los usuarios que utilizan a publicoteca pública para realizar sus actividades educativas realizados  por el área de la Biblioteca Publica que se encuentra en  la Delegación Alfredo V. Bonfil.</t>
  </si>
  <si>
    <t>PUBPA= (NUBPA/TUBPPA)*100</t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</si>
  <si>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usuarios atendidos en la Biblioteca Pública</t>
    </r>
    <r>
      <rPr>
        <b/>
        <sz val="9"/>
        <color theme="1"/>
        <rFont val="Calibri"/>
        <family val="2"/>
        <scheme val="minor"/>
      </rPr>
      <t xml:space="preserve">
Nombre de quien genera la información:  </t>
    </r>
    <r>
      <rPr>
        <sz val="9"/>
        <color theme="1"/>
        <rFont val="Calibri"/>
        <family val="2"/>
        <scheme val="minor"/>
      </rPr>
      <t>Coordinación  de Bilioteca Pública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Área de archivo documental de la  Coordinación de Biblioteca Pública</t>
    </r>
  </si>
  <si>
    <t>NUBPA</t>
  </si>
  <si>
    <t xml:space="preserve">  Numero de Usuarios de la biblioteca publica atendidos</t>
  </si>
  <si>
    <t>Reporte de usuarios atendidos en la Biblioteca Pública</t>
  </si>
  <si>
    <t>Usuarios atendidos</t>
  </si>
  <si>
    <t>TUBPPA</t>
  </si>
  <si>
    <t xml:space="preserve"> Total de usuarios de la biblioteca publica programados a atender</t>
  </si>
  <si>
    <t>Encargado de Biblioteca.</t>
  </si>
  <si>
    <r>
      <t xml:space="preserve">1.01.1.1.11.7 PRCA: </t>
    </r>
    <r>
      <rPr>
        <sz val="9"/>
        <color theme="1"/>
        <rFont val="Calibri"/>
        <family val="2"/>
        <scheme val="minor"/>
      </rPr>
      <t>Porcentaje de reportes ciudadanos atendidos</t>
    </r>
  </si>
  <si>
    <t>este indicador permite mostrar el porcentaje de la prevención a la ciudadanía de las diferentes contingencias climatológicas que se presentan en el transcurso del año en la Delegación Alfredo V. Bonfil.</t>
  </si>
  <si>
    <t>PRCA= (NRCA/TRCE)*100</t>
  </si>
  <si>
    <r>
      <t>Nombre del Documento:</t>
    </r>
    <r>
      <rPr>
        <sz val="9"/>
        <color theme="1"/>
        <rFont val="Calibri"/>
        <family val="2"/>
        <scheme val="minor"/>
      </rPr>
      <t xml:space="preserve"> Informe  de reportes ciudadanos atendidos.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de Protección Civil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Área de archivo documental de la  Coordinación de Proteccion Civil</t>
    </r>
  </si>
  <si>
    <t>NRCA</t>
  </si>
  <si>
    <t xml:space="preserve"> Numero de reportes ciudadanos atendidos </t>
  </si>
  <si>
    <t>Informe  de reportes ciudadanos atendidos.</t>
  </si>
  <si>
    <t>reportes ciudadanos</t>
  </si>
  <si>
    <t>TRCE</t>
  </si>
  <si>
    <t xml:space="preserve">  Total de reportes ciudadanos estimados a atender  </t>
  </si>
  <si>
    <t>Enlace de la Dirección de Protección Civil.</t>
  </si>
  <si>
    <r>
      <t xml:space="preserve">1.01.1.1.11.8 PECCDR: </t>
    </r>
    <r>
      <rPr>
        <sz val="9"/>
        <color theme="1"/>
        <rFont val="Calibri"/>
        <family val="2"/>
        <scheme val="minor"/>
      </rPr>
      <t>Porcentaje de eventos CÍVICOS, CULTURALES y DEPORTIVOS realizados.</t>
    </r>
  </si>
  <si>
    <t xml:space="preserve"> Impulsar actividades deportivas y recreativas, así como la creación y recuperación de espacios públicos con perspectiva de género, para el desarrollo de estas actividades.</t>
  </si>
  <si>
    <t>4.2.1.2</t>
  </si>
  <si>
    <t>Este indicador permite mostrar el porcentaje de los eventos cívicos y culturales realizados en la Delegación Alfredo V. Bonfil con el fin de conmemorar las fechas importantes señalados en el calendario de fechas importantes.</t>
  </si>
  <si>
    <t xml:space="preserve">PECCDR= (NECCDR/TECCDP)*100 </t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</si>
  <si>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eventos Cívicos, Culturales y Deportivos Realizados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de Participacdión Ciudadana, Cívica y Cultural.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Área de archivo documental de la coordinación e Participación Ciudadana, cívica y cultural. </t>
    </r>
  </si>
  <si>
    <t>NECCDR</t>
  </si>
  <si>
    <t xml:space="preserve"> Numero de Eventos Cívicos y Culturales realizados</t>
  </si>
  <si>
    <t>Reporte de eventos Cívicos, Culturales y Deportivos Realizados</t>
  </si>
  <si>
    <t>eventos</t>
  </si>
  <si>
    <t>TECCDP</t>
  </si>
  <si>
    <t xml:space="preserve"> Total de Eventos Cívicos y Culturales Programados</t>
  </si>
  <si>
    <t xml:space="preserve">Coordinador de Participación Ciudadana Cívica y Cultura. </t>
  </si>
  <si>
    <r>
      <t xml:space="preserve">Nombre del Documento:  </t>
    </r>
    <r>
      <rPr>
        <sz val="9"/>
        <color theme="1"/>
        <rFont val="Calibri"/>
        <family val="2"/>
        <scheme val="minor"/>
      </rPr>
      <t>Informe de Activiades de la Cordinación Administrativa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Administrativa de la Delegación Alfredo V. Bonfil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Área de Archivo de la Coordinación Administrativa</t>
    </r>
  </si>
  <si>
    <t>Lic. Josue Armando Gonzalez Vazquez.</t>
  </si>
  <si>
    <t>C. Rosa Otilia Sanchez Santana.</t>
  </si>
  <si>
    <t>C. Jorge Luis Manzanero Hernandez.</t>
  </si>
  <si>
    <t>C. Felipa Fabela Soto.</t>
  </si>
  <si>
    <t>C. Maria De Jesus Espinoza Ortega.</t>
  </si>
  <si>
    <t>Ficha de Indicador de Desempeño. FID 2024</t>
  </si>
  <si>
    <t>NA</t>
  </si>
  <si>
    <t>C. Aracely Escobedo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</si>
</sst>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9" fontId="1" fillId="0" borderId="0" xfId="0" applyNumberFormat="1" applyFont="1"/>
    <xf numFmtId="0" fontId="6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5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1</xdr:col>
      <xdr:colOff>180975</xdr:colOff>
      <xdr:row>1</xdr:row>
      <xdr:rowOff>152400</xdr:rowOff>
    </xdr:from>
    <xdr:to>
      <xdr:col>4</xdr:col>
      <xdr:colOff>181556</xdr:colOff>
      <xdr:row>3</xdr:row>
      <xdr:rowOff>76566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942975" y="390525"/>
          <a:ext cx="2829506" cy="876666"/>
          <a:chOff x="8770229" y="3986523"/>
          <a:chExt cx="2829506" cy="876666"/>
        </a:xfrm>
      </xdr:grpSpPr>
      <xdr:cxnSp macro="">
        <xdr:nvCxnSpPr>
          <xdr:cNvPr id="3" name="Conector recto 2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ln/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ALFREDO V. BONFIL</a:t>
            </a: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171450</xdr:colOff>
      <xdr:row>1</xdr:row>
      <xdr:rowOff>114300</xdr:rowOff>
    </xdr:from>
    <xdr:to>
      <xdr:col>4</xdr:col>
      <xdr:colOff>172031</xdr:colOff>
      <xdr:row>3</xdr:row>
      <xdr:rowOff>38466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933450" y="352425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171450</xdr:colOff>
      <xdr:row>1</xdr:row>
      <xdr:rowOff>142875</xdr:rowOff>
    </xdr:from>
    <xdr:to>
      <xdr:col>4</xdr:col>
      <xdr:colOff>172031</xdr:colOff>
      <xdr:row>3</xdr:row>
      <xdr:rowOff>67041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933450" y="381000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1</xdr:row>
      <xdr:rowOff>123825</xdr:rowOff>
    </xdr:from>
    <xdr:to>
      <xdr:col>4</xdr:col>
      <xdr:colOff>152981</xdr:colOff>
      <xdr:row>3</xdr:row>
      <xdr:rowOff>47991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914400" y="361950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1</xdr:row>
      <xdr:rowOff>133350</xdr:rowOff>
    </xdr:from>
    <xdr:to>
      <xdr:col>4</xdr:col>
      <xdr:colOff>114881</xdr:colOff>
      <xdr:row>3</xdr:row>
      <xdr:rowOff>57516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876300" y="371475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1</xdr:row>
      <xdr:rowOff>104775</xdr:rowOff>
    </xdr:from>
    <xdr:to>
      <xdr:col>4</xdr:col>
      <xdr:colOff>143456</xdr:colOff>
      <xdr:row>3</xdr:row>
      <xdr:rowOff>28941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904875" y="342900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1</xdr:row>
      <xdr:rowOff>104775</xdr:rowOff>
    </xdr:from>
    <xdr:to>
      <xdr:col>4</xdr:col>
      <xdr:colOff>114881</xdr:colOff>
      <xdr:row>3</xdr:row>
      <xdr:rowOff>28941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876300" y="342900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1</xdr:row>
      <xdr:rowOff>133350</xdr:rowOff>
    </xdr:from>
    <xdr:to>
      <xdr:col>4</xdr:col>
      <xdr:colOff>124406</xdr:colOff>
      <xdr:row>3</xdr:row>
      <xdr:rowOff>57516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885825" y="371475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ln/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1</xdr:row>
      <xdr:rowOff>133350</xdr:rowOff>
    </xdr:from>
    <xdr:to>
      <xdr:col>4</xdr:col>
      <xdr:colOff>143456</xdr:colOff>
      <xdr:row>3</xdr:row>
      <xdr:rowOff>57516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904875" y="371475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1</xdr:row>
      <xdr:rowOff>123825</xdr:rowOff>
    </xdr:from>
    <xdr:to>
      <xdr:col>4</xdr:col>
      <xdr:colOff>124406</xdr:colOff>
      <xdr:row>3</xdr:row>
      <xdr:rowOff>47991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885825" y="361950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7297" y="2857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1</xdr:row>
      <xdr:rowOff>152400</xdr:rowOff>
    </xdr:from>
    <xdr:to>
      <xdr:col>4</xdr:col>
      <xdr:colOff>133931</xdr:colOff>
      <xdr:row>3</xdr:row>
      <xdr:rowOff>76566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D70E18B-13AB-0810-BECC-A3E63179D57E}"/>
            </a:ext>
          </a:extLst>
        </xdr:cNvPr>
        <xdr:cNvGrpSpPr/>
      </xdr:nvGrpSpPr>
      <xdr:grpSpPr>
        <a:xfrm>
          <a:off x="895350" y="390525"/>
          <a:ext cx="2829506" cy="876666"/>
          <a:chOff x="8770229" y="3986523"/>
          <a:chExt cx="2829506" cy="876666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00D46A-0425-C41E-3469-A976B0F39BB2}"/>
              </a:ext>
            </a:extLst>
          </xdr:cNvPr>
          <xdr:cNvCxnSpPr/>
        </xdr:nvCxnSpPr>
        <xdr:spPr>
          <a:xfrm>
            <a:off x="9512802" y="4139806"/>
            <a:ext cx="0" cy="723383"/>
          </a:xfrm>
          <a:prstGeom prst="line">
            <a:avLst/>
          </a:prstGeom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CuadroTexto 16">
            <a:extLst>
              <a:ext uri="{FF2B5EF4-FFF2-40B4-BE49-F238E27FC236}">
                <a16:creationId xmlns:a16="http://schemas.microsoft.com/office/drawing/2014/main" id="{B9999233-F9DC-D83D-6A90-70B48E39FFD3}"/>
              </a:ext>
            </a:extLst>
          </xdr:cNvPr>
          <xdr:cNvSpPr txBox="1"/>
        </xdr:nvSpPr>
        <xdr:spPr>
          <a:xfrm>
            <a:off x="9577988" y="3986523"/>
            <a:ext cx="2021747" cy="86177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               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srgbClr val="E7E6E6">
                    <a:lumMod val="50000"/>
                  </a:srgbClr>
                </a:solidFill>
                <a:effectLst/>
                <a:uLnTx/>
                <a:uFillTx/>
                <a:latin typeface="Calibri" panose="020F0502020204030204"/>
              </a:rPr>
              <a:t>DELEGACIÓN </a:t>
            </a:r>
            <a:r>
              <a:rPr kumimoji="0" lang="es-MX" sz="1600" b="0" i="0" u="none" strike="noStrike" kern="1200" cap="none" spc="0" normalizeH="0" baseline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Calibri" panose="020F0502020204030204"/>
              </a:rPr>
              <a:t>ALFREDO V. BONFIL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B783BC5B-4B2F-45D1-1894-A37C49F8BE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70229" y="4200597"/>
            <a:ext cx="723900" cy="647700"/>
          </a:xfrm>
          <a:prstGeom prst="rect">
            <a:avLst/>
          </a:prstGeom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48022" y="263525"/>
          <a:ext cx="1417633" cy="987425"/>
        </a:xfrm>
        <a:prstGeom prst="rect">
          <a:avLst/>
        </a:prstGeom>
      </xdr:spPr>
    </xdr:pic>
    <xdr:clientData/>
  </xdr:twoCellAnchor>
  <xdr:twoCellAnchor editAs="oneCell">
    <xdr:from>
      <xdr:col>1</xdr:col>
      <xdr:colOff>179231</xdr:colOff>
      <xdr:row>1</xdr:row>
      <xdr:rowOff>104775</xdr:rowOff>
    </xdr:from>
    <xdr:to>
      <xdr:col>3</xdr:col>
      <xdr:colOff>349756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bonfil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bonfil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bonfi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bonfi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mailto:bonfi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mailto:bonfi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mailto:bonfil@g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mailto:bonfil@gmail.com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mailto:bonfil@gmail.co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mailto:bonfil@gmail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mailto:bonfil@gmail.com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abSelected="1" workbookViewId="0">
      <selection activeCell="B2" sqref="B2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2" t="s">
        <v>108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91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93</v>
      </c>
      <c r="G11" s="42" t="s">
        <v>92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99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103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104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>
        <v>9000</v>
      </c>
      <c r="C29" s="42"/>
      <c r="D29" s="42">
        <v>2021</v>
      </c>
      <c r="E29" s="42"/>
      <c r="F29" s="12">
        <v>4670</v>
      </c>
      <c r="G29" s="10">
        <v>0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65.25" customHeight="1" x14ac:dyDescent="0.35">
      <c r="B35" s="62" t="s">
        <v>107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1.6704000000000001</v>
      </c>
      <c r="C38" s="10">
        <v>1.4319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109</v>
      </c>
      <c r="C41" s="42"/>
      <c r="D41" s="42"/>
      <c r="E41" s="42"/>
      <c r="F41" s="42" t="s">
        <v>110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111</v>
      </c>
      <c r="C43" s="42"/>
      <c r="D43" s="42"/>
      <c r="E43" s="42"/>
      <c r="F43" s="42" t="s">
        <v>112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113</v>
      </c>
      <c r="C45" s="42"/>
      <c r="D45" s="42"/>
      <c r="E45" s="42"/>
      <c r="F45" s="42" t="s">
        <v>114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111</v>
      </c>
      <c r="C47" s="42"/>
      <c r="D47" s="42"/>
      <c r="E47" s="42"/>
      <c r="F47" s="42" t="s">
        <v>112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233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116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4:H54"/>
    <mergeCell ref="B55:H55"/>
    <mergeCell ref="B52:E52"/>
    <mergeCell ref="F52:H52"/>
    <mergeCell ref="B53:E53"/>
    <mergeCell ref="F53:H53"/>
    <mergeCell ref="B51:E51"/>
    <mergeCell ref="F51:H51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C11:E11"/>
    <mergeCell ref="G11:H11"/>
    <mergeCell ref="F9:G9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49" priority="1" operator="containsText" text="NO APLICA">
      <formula>NOT(ISERROR(SEARCH("NO APLICA",B38)))</formula>
    </cfRule>
    <cfRule type="cellIs" dxfId="48" priority="3" operator="lessThan">
      <formula>0.5</formula>
    </cfRule>
    <cfRule type="cellIs" dxfId="47" priority="4" operator="between">
      <formula>0.5</formula>
      <formula>0.7</formula>
    </cfRule>
    <cfRule type="cellIs" dxfId="46" priority="5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workbookViewId="0">
      <selection activeCell="B2" sqref="B2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2" t="s">
        <v>118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121</v>
      </c>
      <c r="G11" s="42" t="s">
        <v>120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28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122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123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 t="s">
        <v>239</v>
      </c>
      <c r="C29" s="42"/>
      <c r="D29" s="42" t="s">
        <v>239</v>
      </c>
      <c r="E29" s="42"/>
      <c r="F29" s="12">
        <v>27</v>
      </c>
      <c r="G29" s="10">
        <v>0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68.25" customHeight="1" x14ac:dyDescent="0.35">
      <c r="B35" s="62" t="s">
        <v>232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3.2222</v>
      </c>
      <c r="C38" s="10">
        <v>8.6667000000000005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124</v>
      </c>
      <c r="C41" s="42"/>
      <c r="D41" s="42"/>
      <c r="E41" s="42"/>
      <c r="F41" s="42" t="s">
        <v>125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126</v>
      </c>
      <c r="C43" s="42"/>
      <c r="D43" s="42"/>
      <c r="E43" s="42"/>
      <c r="F43" s="42" t="s">
        <v>127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128</v>
      </c>
      <c r="C45" s="42"/>
      <c r="D45" s="42"/>
      <c r="E45" s="42"/>
      <c r="F45" s="42" t="s">
        <v>129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126</v>
      </c>
      <c r="C47" s="42"/>
      <c r="D47" s="42"/>
      <c r="E47" s="42"/>
      <c r="F47" s="42" t="s">
        <v>127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130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131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45" priority="1" operator="containsText" text="NO APLICA">
      <formula>NOT(ISERROR(SEARCH("NO APLICA",B38)))</formula>
    </cfRule>
    <cfRule type="cellIs" dxfId="44" priority="2" operator="lessThan">
      <formula>0.5</formula>
    </cfRule>
    <cfRule type="cellIs" dxfId="43" priority="3" operator="between">
      <formula>0.5</formula>
      <formula>0.7</formula>
    </cfRule>
    <cfRule type="cellIs" dxfId="42" priority="4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'1.01.1.1.11.1 A'!B38:F38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workbookViewId="0">
      <selection activeCell="C3" sqref="C3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2" t="s">
        <v>132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121</v>
      </c>
      <c r="G11" s="42" t="s">
        <v>120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28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134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133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 t="s">
        <v>239</v>
      </c>
      <c r="C29" s="42"/>
      <c r="D29" s="42" t="s">
        <v>239</v>
      </c>
      <c r="E29" s="42"/>
      <c r="F29" s="12">
        <v>210</v>
      </c>
      <c r="G29" s="10">
        <v>0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71.25" customHeight="1" x14ac:dyDescent="0.35">
      <c r="B35" s="62" t="s">
        <v>135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1.0377000000000001</v>
      </c>
      <c r="C38" s="10">
        <v>0.96150000000000002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136</v>
      </c>
      <c r="C41" s="42"/>
      <c r="D41" s="42"/>
      <c r="E41" s="42"/>
      <c r="F41" s="42" t="s">
        <v>137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126</v>
      </c>
      <c r="C43" s="42"/>
      <c r="D43" s="42"/>
      <c r="E43" s="42"/>
      <c r="F43" s="42" t="s">
        <v>127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138</v>
      </c>
      <c r="C45" s="42"/>
      <c r="D45" s="42"/>
      <c r="E45" s="42"/>
      <c r="F45" s="42" t="s">
        <v>139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126</v>
      </c>
      <c r="C47" s="42"/>
      <c r="D47" s="42"/>
      <c r="E47" s="42"/>
      <c r="F47" s="42" t="s">
        <v>127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130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131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41" priority="1" operator="containsText" text="NO APLICA">
      <formula>NOT(ISERROR(SEARCH("NO APLICA",B38)))</formula>
    </cfRule>
    <cfRule type="cellIs" dxfId="40" priority="2" operator="lessThan">
      <formula>0.5</formula>
    </cfRule>
    <cfRule type="cellIs" dxfId="39" priority="3" operator="between">
      <formula>0.5</formula>
      <formula>0.7</formula>
    </cfRule>
    <cfRule type="cellIs" dxfId="38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'1.01.1.1.11.1 H'!B38:F38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workbookViewId="0">
      <selection activeCell="C2" sqref="C2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2" t="s">
        <v>140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121</v>
      </c>
      <c r="G11" s="42" t="s">
        <v>120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11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141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142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 t="s">
        <v>239</v>
      </c>
      <c r="C29" s="42"/>
      <c r="D29" s="42" t="s">
        <v>239</v>
      </c>
      <c r="E29" s="42"/>
      <c r="F29" s="12">
        <v>48</v>
      </c>
      <c r="G29" s="10">
        <v>0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71.25" customHeight="1" x14ac:dyDescent="0.35">
      <c r="B35" s="62" t="s">
        <v>135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3.75</v>
      </c>
      <c r="C38" s="10">
        <v>3.75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143</v>
      </c>
      <c r="C41" s="42"/>
      <c r="D41" s="42"/>
      <c r="E41" s="42"/>
      <c r="F41" s="42" t="s">
        <v>144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126</v>
      </c>
      <c r="C43" s="42"/>
      <c r="D43" s="42"/>
      <c r="E43" s="42"/>
      <c r="F43" s="42" t="s">
        <v>127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145</v>
      </c>
      <c r="C45" s="42"/>
      <c r="D45" s="42"/>
      <c r="E45" s="42"/>
      <c r="F45" s="42" t="s">
        <v>146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126</v>
      </c>
      <c r="C47" s="42"/>
      <c r="D47" s="42"/>
      <c r="E47" s="42"/>
      <c r="F47" s="42" t="s">
        <v>127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130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131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37" priority="1" operator="containsText" text="NO APLICA">
      <formula>NOT(ISERROR(SEARCH("NO APLICA",B38)))</formula>
    </cfRule>
    <cfRule type="cellIs" dxfId="36" priority="2" operator="lessThan">
      <formula>0.5</formula>
    </cfRule>
    <cfRule type="cellIs" dxfId="35" priority="3" operator="between">
      <formula>0.5</formula>
      <formula>0.7</formula>
    </cfRule>
    <cfRule type="cellIs" dxfId="34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'1.01.1.1.11.1 F'!B38:F38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55"/>
  <sheetViews>
    <sheetView showGridLines="0" workbookViewId="0">
      <selection activeCell="C2" sqref="C2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2" t="s">
        <v>147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149</v>
      </c>
      <c r="G11" s="42" t="s">
        <v>148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11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150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151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>
        <v>15</v>
      </c>
      <c r="C29" s="42"/>
      <c r="D29" s="42">
        <v>2021</v>
      </c>
      <c r="E29" s="42"/>
      <c r="F29" s="12">
        <v>180</v>
      </c>
      <c r="G29" s="10">
        <f>(F29/B29)-1</f>
        <v>11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71.25" customHeight="1" x14ac:dyDescent="0.35">
      <c r="B35" s="62" t="s">
        <v>152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1</v>
      </c>
      <c r="C38" s="10">
        <v>1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153</v>
      </c>
      <c r="C41" s="42"/>
      <c r="D41" s="42"/>
      <c r="E41" s="42"/>
      <c r="F41" s="42" t="s">
        <v>154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155</v>
      </c>
      <c r="C43" s="42"/>
      <c r="D43" s="42"/>
      <c r="E43" s="42"/>
      <c r="F43" s="42" t="s">
        <v>156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157</v>
      </c>
      <c r="C45" s="42"/>
      <c r="D45" s="42"/>
      <c r="E45" s="42"/>
      <c r="F45" s="42" t="s">
        <v>158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155</v>
      </c>
      <c r="C47" s="42"/>
      <c r="D47" s="42"/>
      <c r="E47" s="42"/>
      <c r="F47" s="42" t="s">
        <v>156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130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131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33" priority="1" operator="containsText" text="NO APLICA">
      <formula>NOT(ISERROR(SEARCH("NO APLICA",B38)))</formula>
    </cfRule>
    <cfRule type="cellIs" dxfId="32" priority="2" operator="lessThan">
      <formula>0.5</formula>
    </cfRule>
    <cfRule type="cellIs" dxfId="31" priority="3" operator="between">
      <formula>0.5</formula>
      <formula>0.7</formula>
    </cfRule>
    <cfRule type="cellIs" dxfId="30" priority="4" operator="greaterThan">
      <formula>0.7</formula>
    </cfRule>
  </conditionalFormatting>
  <hyperlinks>
    <hyperlink ref="B53" r:id="rId1" xr:uid="{00000000-0004-0000-04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'1.01.1.1.11.2'!B38:F38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55"/>
  <sheetViews>
    <sheetView showGridLines="0" workbookViewId="0">
      <selection activeCell="F3" sqref="F3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2" t="s">
        <v>159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121</v>
      </c>
      <c r="G11" s="42" t="s">
        <v>120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11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160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161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>
        <v>2</v>
      </c>
      <c r="C29" s="42"/>
      <c r="D29" s="42">
        <v>2021</v>
      </c>
      <c r="E29" s="42"/>
      <c r="F29" s="12">
        <v>16</v>
      </c>
      <c r="G29" s="10">
        <f>(F29/B29)-1</f>
        <v>7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71.25" customHeight="1" x14ac:dyDescent="0.35">
      <c r="B35" s="62" t="s">
        <v>162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1</v>
      </c>
      <c r="C38" s="10">
        <v>1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163</v>
      </c>
      <c r="C41" s="42"/>
      <c r="D41" s="42"/>
      <c r="E41" s="42"/>
      <c r="F41" s="42" t="s">
        <v>164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165</v>
      </c>
      <c r="C43" s="42"/>
      <c r="D43" s="42"/>
      <c r="E43" s="42"/>
      <c r="F43" s="42" t="s">
        <v>166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167</v>
      </c>
      <c r="C45" s="42"/>
      <c r="D45" s="42"/>
      <c r="E45" s="42"/>
      <c r="F45" s="42" t="s">
        <v>168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165</v>
      </c>
      <c r="C47" s="42"/>
      <c r="D47" s="42"/>
      <c r="E47" s="42"/>
      <c r="F47" s="42" t="s">
        <v>166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169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170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lessThan">
      <formula>0.5</formula>
    </cfRule>
    <cfRule type="cellIs" dxfId="27" priority="3" operator="between">
      <formula>0.5</formula>
      <formula>0.7</formula>
    </cfRule>
    <cfRule type="cellIs" dxfId="26" priority="4" operator="greaterThan">
      <formula>0.7</formula>
    </cfRule>
  </conditionalFormatting>
  <hyperlinks>
    <hyperlink ref="B53" r:id="rId1" xr:uid="{00000000-0004-0000-05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'1.01.1.1.11.3'!B38:F38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5"/>
  <sheetViews>
    <sheetView showGridLines="0" workbookViewId="0">
      <selection activeCell="F3" sqref="F3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2" t="s">
        <v>171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173</v>
      </c>
      <c r="G11" s="42" t="s">
        <v>172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11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174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175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>
        <v>1004</v>
      </c>
      <c r="C29" s="42"/>
      <c r="D29" s="42">
        <v>2021</v>
      </c>
      <c r="E29" s="42"/>
      <c r="F29" s="12">
        <v>2161</v>
      </c>
      <c r="G29" s="10">
        <f>(F29/B29)-1</f>
        <v>1.152390438247012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71.25" customHeight="1" x14ac:dyDescent="0.35">
      <c r="B35" s="62" t="s">
        <v>176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1.4888999999999999</v>
      </c>
      <c r="C38" s="10">
        <v>1.2463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178</v>
      </c>
      <c r="C41" s="42"/>
      <c r="D41" s="42"/>
      <c r="E41" s="42"/>
      <c r="F41" s="42" t="s">
        <v>177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179</v>
      </c>
      <c r="C43" s="42"/>
      <c r="D43" s="42"/>
      <c r="E43" s="42"/>
      <c r="F43" s="42" t="s">
        <v>180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181</v>
      </c>
      <c r="C45" s="42"/>
      <c r="D45" s="42"/>
      <c r="E45" s="42"/>
      <c r="F45" s="42" t="s">
        <v>182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179</v>
      </c>
      <c r="C47" s="42"/>
      <c r="D47" s="42"/>
      <c r="E47" s="42"/>
      <c r="F47" s="42" t="s">
        <v>180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236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183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25" priority="1" operator="containsText" text="NO APLICA">
      <formula>NOT(ISERROR(SEARCH("NO APLICA",B38)))</formula>
    </cfRule>
    <cfRule type="cellIs" dxfId="24" priority="2" operator="lessThan">
      <formula>0.5</formula>
    </cfRule>
    <cfRule type="cellIs" dxfId="23" priority="3" operator="between">
      <formula>0.5</formula>
      <formula>0.7</formula>
    </cfRule>
    <cfRule type="cellIs" dxfId="22" priority="4" operator="greaterThan">
      <formula>0.7</formula>
    </cfRule>
  </conditionalFormatting>
  <hyperlinks>
    <hyperlink ref="B53" r:id="rId1" xr:uid="{00000000-0004-0000-06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'1.01.1.1.11.4'!B38:F38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Q55"/>
  <sheetViews>
    <sheetView showGridLines="0" workbookViewId="0">
      <selection activeCell="E3" sqref="E3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6" t="s">
        <v>184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186</v>
      </c>
      <c r="G11" s="42" t="s">
        <v>185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11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187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188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>
        <v>232</v>
      </c>
      <c r="C29" s="42"/>
      <c r="D29" s="42">
        <v>2021</v>
      </c>
      <c r="E29" s="42"/>
      <c r="F29" s="12">
        <v>430</v>
      </c>
      <c r="G29" s="10">
        <f>(F29/B29)-1</f>
        <v>0.85344827586206895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71.25" customHeight="1" x14ac:dyDescent="0.35">
      <c r="B35" s="62" t="s">
        <v>189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1.6729000000000001</v>
      </c>
      <c r="C38" s="10">
        <v>1.9817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190</v>
      </c>
      <c r="C41" s="42"/>
      <c r="D41" s="42"/>
      <c r="E41" s="42"/>
      <c r="F41" s="42" t="s">
        <v>191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192</v>
      </c>
      <c r="C43" s="42"/>
      <c r="D43" s="42"/>
      <c r="E43" s="42"/>
      <c r="F43" s="42" t="s">
        <v>193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194</v>
      </c>
      <c r="C45" s="42"/>
      <c r="D45" s="42"/>
      <c r="E45" s="42"/>
      <c r="F45" s="42" t="s">
        <v>195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192</v>
      </c>
      <c r="C47" s="42"/>
      <c r="D47" s="42"/>
      <c r="E47" s="42"/>
      <c r="F47" s="42" t="s">
        <v>193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235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196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21" priority="1" operator="containsText" text="NO APLICA">
      <formula>NOT(ISERROR(SEARCH("NO APLICA",B38)))</formula>
    </cfRule>
    <cfRule type="cellIs" dxfId="20" priority="2" operator="lessThan">
      <formula>0.5</formula>
    </cfRule>
    <cfRule type="cellIs" dxfId="19" priority="3" operator="between">
      <formula>0.5</formula>
      <formula>0.7</formula>
    </cfRule>
    <cfRule type="cellIs" dxfId="18" priority="4" operator="greaterThan">
      <formula>0.7</formula>
    </cfRule>
  </conditionalFormatting>
  <hyperlinks>
    <hyperlink ref="B53" r:id="rId1" xr:uid="{00000000-0004-0000-07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'1.01.1.1.11.5'!B38:F38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Q55"/>
  <sheetViews>
    <sheetView showGridLines="0" workbookViewId="0">
      <selection activeCell="B3" sqref="B3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6" t="s">
        <v>197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121</v>
      </c>
      <c r="G11" s="42" t="s">
        <v>120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11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198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199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>
        <v>159</v>
      </c>
      <c r="C29" s="42"/>
      <c r="D29" s="42">
        <v>2021</v>
      </c>
      <c r="E29" s="42"/>
      <c r="F29" s="12">
        <v>1000</v>
      </c>
      <c r="G29" s="10">
        <f>(F29/B29)-1</f>
        <v>5.2893081761006293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71.25" customHeight="1" x14ac:dyDescent="0.35">
      <c r="B35" s="62" t="s">
        <v>200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2.3119999999999998</v>
      </c>
      <c r="C38" s="10">
        <v>1.792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201</v>
      </c>
      <c r="C41" s="42"/>
      <c r="D41" s="42"/>
      <c r="E41" s="42"/>
      <c r="F41" s="42" t="s">
        <v>202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203</v>
      </c>
      <c r="C43" s="42"/>
      <c r="D43" s="42"/>
      <c r="E43" s="42"/>
      <c r="F43" s="42" t="s">
        <v>204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205</v>
      </c>
      <c r="C45" s="42"/>
      <c r="D45" s="42"/>
      <c r="E45" s="42"/>
      <c r="F45" s="42" t="s">
        <v>206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203</v>
      </c>
      <c r="C47" s="42"/>
      <c r="D47" s="42"/>
      <c r="E47" s="42"/>
      <c r="F47" s="42" t="s">
        <v>204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234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207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7" priority="1" operator="containsText" text="NO APLICA">
      <formula>NOT(ISERROR(SEARCH("NO APLICA",B38)))</formula>
    </cfRule>
    <cfRule type="cellIs" dxfId="16" priority="2" operator="lessThan">
      <formula>0.5</formula>
    </cfRule>
    <cfRule type="cellIs" dxfId="15" priority="3" operator="between">
      <formula>0.5</formula>
      <formula>0.7</formula>
    </cfRule>
    <cfRule type="cellIs" dxfId="14" priority="4" operator="greaterThan">
      <formula>0.7</formula>
    </cfRule>
  </conditionalFormatting>
  <hyperlinks>
    <hyperlink ref="B53" r:id="rId1" xr:uid="{00000000-0004-0000-08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'1.01.1.1.11.6'!B38:F38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Q55"/>
  <sheetViews>
    <sheetView showGridLines="0" workbookViewId="0">
      <selection activeCell="F3" sqref="F3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6" t="s">
        <v>208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121</v>
      </c>
      <c r="G11" s="42" t="s">
        <v>120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11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209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210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>
        <v>518</v>
      </c>
      <c r="C29" s="42"/>
      <c r="D29" s="42">
        <v>2021</v>
      </c>
      <c r="E29" s="42"/>
      <c r="F29" s="12">
        <v>1056</v>
      </c>
      <c r="G29" s="10">
        <f>(F29/B29)-1</f>
        <v>1.0386100386100385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71.25" customHeight="1" x14ac:dyDescent="0.35">
      <c r="B35" s="62" t="s">
        <v>211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1.2879</v>
      </c>
      <c r="C38" s="10">
        <v>1.0606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212</v>
      </c>
      <c r="C41" s="42"/>
      <c r="D41" s="42"/>
      <c r="E41" s="42"/>
      <c r="F41" s="42" t="s">
        <v>213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214</v>
      </c>
      <c r="C43" s="42"/>
      <c r="D43" s="42"/>
      <c r="E43" s="42"/>
      <c r="F43" s="42" t="s">
        <v>215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216</v>
      </c>
      <c r="C45" s="42"/>
      <c r="D45" s="42"/>
      <c r="E45" s="42"/>
      <c r="F45" s="42" t="s">
        <v>217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214</v>
      </c>
      <c r="C47" s="42"/>
      <c r="D47" s="42"/>
      <c r="E47" s="42"/>
      <c r="F47" s="42" t="s">
        <v>215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240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218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9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'1.01.1.1.11.7'!B38:F38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Q55"/>
  <sheetViews>
    <sheetView showGridLines="0" workbookViewId="0">
      <selection activeCell="F3" sqref="F3"/>
    </sheetView>
  </sheetViews>
  <sheetFormatPr baseColWidth="10" defaultColWidth="11.42578125" defaultRowHeight="18" x14ac:dyDescent="0.35"/>
  <cols>
    <col min="1" max="1" width="11.42578125" style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238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6" t="s">
        <v>219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55" t="s">
        <v>89</v>
      </c>
      <c r="C9" s="42"/>
      <c r="D9" s="42"/>
      <c r="E9" s="42"/>
      <c r="F9" s="42" t="s">
        <v>90</v>
      </c>
      <c r="G9" s="42"/>
      <c r="H9" s="16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48.75" customHeight="1" x14ac:dyDescent="0.35">
      <c r="B11" s="7" t="s">
        <v>94</v>
      </c>
      <c r="C11" s="42" t="s">
        <v>95</v>
      </c>
      <c r="D11" s="42"/>
      <c r="E11" s="42"/>
      <c r="F11" s="12" t="s">
        <v>221</v>
      </c>
      <c r="G11" s="42" t="s">
        <v>220</v>
      </c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99</v>
      </c>
      <c r="C14" s="44" t="s">
        <v>98</v>
      </c>
      <c r="D14" s="44"/>
      <c r="E14" s="13" t="s">
        <v>97</v>
      </c>
      <c r="F14" s="13" t="s">
        <v>96</v>
      </c>
      <c r="G14" s="13" t="s">
        <v>96</v>
      </c>
      <c r="H14" s="5" t="s">
        <v>14</v>
      </c>
    </row>
    <row r="15" spans="2:17" ht="24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100</v>
      </c>
      <c r="D17" s="42"/>
      <c r="E17" s="12" t="s">
        <v>24</v>
      </c>
      <c r="F17" s="12" t="s">
        <v>25</v>
      </c>
      <c r="G17" s="12" t="s">
        <v>22</v>
      </c>
      <c r="H17" s="16" t="s">
        <v>101</v>
      </c>
    </row>
    <row r="18" spans="2:8" ht="46.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53.25" customHeight="1" x14ac:dyDescent="0.35">
      <c r="B19" s="33" t="s">
        <v>76</v>
      </c>
      <c r="C19" s="31" t="s">
        <v>75</v>
      </c>
      <c r="D19" s="31" t="s">
        <v>62</v>
      </c>
      <c r="E19" s="31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98</v>
      </c>
      <c r="C20" s="13" t="s">
        <v>12</v>
      </c>
      <c r="D20" s="13" t="s">
        <v>97</v>
      </c>
      <c r="E20" s="13" t="s">
        <v>12</v>
      </c>
      <c r="F20" s="44" t="s">
        <v>102</v>
      </c>
      <c r="G20" s="44"/>
      <c r="H20" s="5" t="s">
        <v>11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 t="s">
        <v>222</v>
      </c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35">
      <c r="B24" s="55" t="s">
        <v>223</v>
      </c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 t="s">
        <v>105</v>
      </c>
      <c r="C26" s="42"/>
      <c r="D26" s="42"/>
      <c r="E26" s="42"/>
      <c r="F26" s="42" t="s">
        <v>106</v>
      </c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24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>
        <v>1</v>
      </c>
      <c r="C29" s="42"/>
      <c r="D29" s="42">
        <v>2021</v>
      </c>
      <c r="E29" s="42"/>
      <c r="F29" s="12">
        <v>6</v>
      </c>
      <c r="G29" s="10">
        <f>(F29/B29)-1</f>
        <v>5</v>
      </c>
      <c r="H29" s="16">
        <v>2024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32.25" customHeight="1" x14ac:dyDescent="0.35">
      <c r="B31" s="47" t="s">
        <v>65</v>
      </c>
      <c r="C31" s="43"/>
      <c r="D31" s="43"/>
      <c r="E31" s="43"/>
      <c r="F31" s="43" t="s">
        <v>81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87</v>
      </c>
      <c r="C33" s="42"/>
      <c r="D33" s="12" t="s">
        <v>71</v>
      </c>
      <c r="E33" s="12" t="s">
        <v>88</v>
      </c>
      <c r="F33" s="2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71.25" customHeight="1" x14ac:dyDescent="0.35">
      <c r="B35" s="62" t="s">
        <v>224</v>
      </c>
      <c r="C35" s="58"/>
      <c r="D35" s="58"/>
      <c r="E35" s="58"/>
      <c r="F35" s="58"/>
      <c r="G35" s="58"/>
      <c r="H35" s="59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79</v>
      </c>
      <c r="F37" s="11" t="s">
        <v>47</v>
      </c>
      <c r="G37" s="43" t="s">
        <v>84</v>
      </c>
      <c r="H37" s="48"/>
    </row>
    <row r="38" spans="2:9" ht="38.1" customHeight="1" x14ac:dyDescent="0.35">
      <c r="B38" s="38">
        <v>5</v>
      </c>
      <c r="C38" s="10">
        <v>9</v>
      </c>
      <c r="D38" s="10"/>
      <c r="E38" s="10"/>
      <c r="F38" s="10"/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8.75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 t="s">
        <v>225</v>
      </c>
      <c r="C41" s="42"/>
      <c r="D41" s="42"/>
      <c r="E41" s="42"/>
      <c r="F41" s="42" t="s">
        <v>226</v>
      </c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 t="s">
        <v>227</v>
      </c>
      <c r="C43" s="42"/>
      <c r="D43" s="42"/>
      <c r="E43" s="42"/>
      <c r="F43" s="42" t="s">
        <v>228</v>
      </c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 t="s">
        <v>229</v>
      </c>
      <c r="C45" s="42"/>
      <c r="D45" s="42"/>
      <c r="E45" s="42"/>
      <c r="F45" s="42" t="s">
        <v>230</v>
      </c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 t="s">
        <v>214</v>
      </c>
      <c r="C47" s="42"/>
      <c r="D47" s="42"/>
      <c r="E47" s="42"/>
      <c r="F47" s="42" t="s">
        <v>228</v>
      </c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 t="s">
        <v>237</v>
      </c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 t="s">
        <v>115</v>
      </c>
      <c r="C51" s="67"/>
      <c r="D51" s="67"/>
      <c r="E51" s="68"/>
      <c r="F51" s="69" t="s">
        <v>231</v>
      </c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8.75" customHeight="1" thickBot="1" x14ac:dyDescent="0.4">
      <c r="B53" s="82" t="s">
        <v>117</v>
      </c>
      <c r="C53" s="83"/>
      <c r="D53" s="83"/>
      <c r="E53" s="83"/>
      <c r="F53" s="84">
        <v>9988822028</v>
      </c>
      <c r="G53" s="84"/>
      <c r="H53" s="85"/>
    </row>
    <row r="54" spans="2:8" ht="38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79" t="s">
        <v>61</v>
      </c>
      <c r="C55" s="80"/>
      <c r="D55" s="80"/>
      <c r="E55" s="80"/>
      <c r="F55" s="80"/>
      <c r="G55" s="80"/>
      <c r="H55" s="81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 xr:uid="{00000000-0004-0000-0A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portrait" horizontalDpi="0" verticalDpi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A00-00000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'1.01.1.1.11.8'!B38:F38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Q55"/>
  <sheetViews>
    <sheetView showGridLines="0" zoomScale="90" zoomScaleNormal="90" zoomScalePageLayoutView="90" workbookViewId="0">
      <selection activeCell="H29" sqref="H2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9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49" t="s">
        <v>83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7"/>
      <c r="C7" s="98"/>
      <c r="D7" s="98"/>
      <c r="E7" s="98"/>
      <c r="F7" s="98"/>
      <c r="G7" s="98"/>
      <c r="H7" s="99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55"/>
      <c r="C9" s="42"/>
      <c r="D9" s="42"/>
      <c r="E9" s="42"/>
      <c r="F9" s="42"/>
      <c r="G9" s="4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42"/>
      <c r="D11" s="42"/>
      <c r="E11" s="42"/>
      <c r="F11" s="15"/>
      <c r="G11" s="42"/>
      <c r="H11" s="56"/>
    </row>
    <row r="12" spans="2:17" ht="17.100000000000001" customHeight="1" x14ac:dyDescent="0.35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35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44" t="s">
        <v>11</v>
      </c>
      <c r="D14" s="4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35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23</v>
      </c>
      <c r="D17" s="4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47.1" customHeight="1" x14ac:dyDescent="0.35">
      <c r="B19" s="39" t="s">
        <v>76</v>
      </c>
      <c r="C19" s="40" t="s">
        <v>75</v>
      </c>
      <c r="D19" s="40" t="s">
        <v>62</v>
      </c>
      <c r="E19" s="40" t="s">
        <v>63</v>
      </c>
      <c r="F19" s="43" t="s">
        <v>77</v>
      </c>
      <c r="G19" s="43"/>
      <c r="H19" s="6" t="s">
        <v>78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44" t="s">
        <v>10</v>
      </c>
      <c r="G20" s="44"/>
      <c r="H20" s="5" t="s">
        <v>10</v>
      </c>
    </row>
    <row r="21" spans="2:8" ht="15.75" customHeight="1" x14ac:dyDescent="0.35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35">
      <c r="B22" s="57"/>
      <c r="C22" s="58"/>
      <c r="D22" s="58"/>
      <c r="E22" s="58"/>
      <c r="F22" s="58"/>
      <c r="G22" s="58"/>
      <c r="H22" s="59"/>
    </row>
    <row r="23" spans="2:8" ht="15.75" customHeight="1" x14ac:dyDescent="0.35">
      <c r="B23" s="47" t="s">
        <v>30</v>
      </c>
      <c r="C23" s="43"/>
      <c r="D23" s="43"/>
      <c r="E23" s="43"/>
      <c r="F23" s="43"/>
      <c r="G23" s="43"/>
      <c r="H23" s="48"/>
    </row>
    <row r="24" spans="2:8" ht="20.25" customHeight="1" x14ac:dyDescent="0.35">
      <c r="B24" s="55"/>
      <c r="C24" s="42"/>
      <c r="D24" s="42"/>
      <c r="E24" s="42"/>
      <c r="F24" s="42"/>
      <c r="G24" s="42"/>
      <c r="H24" s="56"/>
    </row>
    <row r="25" spans="2:8" ht="15.75" customHeight="1" x14ac:dyDescent="0.35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35">
      <c r="B26" s="55"/>
      <c r="C26" s="42"/>
      <c r="D26" s="42"/>
      <c r="E26" s="42"/>
      <c r="F26" s="42"/>
      <c r="G26" s="42"/>
      <c r="H26" s="56"/>
    </row>
    <row r="27" spans="2:8" x14ac:dyDescent="0.35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15.95" customHeight="1" x14ac:dyDescent="0.35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35">
      <c r="B29" s="55"/>
      <c r="C29" s="42"/>
      <c r="D29" s="42">
        <v>2020</v>
      </c>
      <c r="E29" s="42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47" t="s">
        <v>38</v>
      </c>
      <c r="C30" s="43"/>
      <c r="D30" s="43"/>
      <c r="E30" s="43"/>
      <c r="F30" s="43"/>
      <c r="G30" s="43"/>
      <c r="H30" s="48"/>
    </row>
    <row r="31" spans="2:8" ht="19.5" customHeight="1" x14ac:dyDescent="0.35">
      <c r="B31" s="47" t="s">
        <v>65</v>
      </c>
      <c r="C31" s="43"/>
      <c r="D31" s="43"/>
      <c r="E31" s="43"/>
      <c r="F31" s="43" t="s">
        <v>66</v>
      </c>
      <c r="G31" s="43"/>
      <c r="H31" s="48"/>
    </row>
    <row r="32" spans="2:8" ht="26.1" customHeight="1" x14ac:dyDescent="0.35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35">
      <c r="B33" s="55" t="s">
        <v>72</v>
      </c>
      <c r="C33" s="42"/>
      <c r="D33" s="12" t="s">
        <v>71</v>
      </c>
      <c r="E33" s="12" t="s">
        <v>70</v>
      </c>
      <c r="F33" s="2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3"/>
      <c r="D34" s="43"/>
      <c r="E34" s="43"/>
      <c r="F34" s="43"/>
      <c r="G34" s="43"/>
      <c r="H34" s="48"/>
    </row>
    <row r="35" spans="2:9" ht="102.75" customHeight="1" x14ac:dyDescent="0.35">
      <c r="B35" s="62"/>
      <c r="C35" s="95"/>
      <c r="D35" s="95"/>
      <c r="E35" s="95"/>
      <c r="F35" s="95"/>
      <c r="G35" s="95"/>
      <c r="H35" s="96"/>
    </row>
    <row r="36" spans="2:9" ht="20.100000000000001" customHeight="1" x14ac:dyDescent="0.35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35">
      <c r="B37" s="30" t="s">
        <v>44</v>
      </c>
      <c r="C37" s="11" t="s">
        <v>45</v>
      </c>
      <c r="D37" s="27" t="s">
        <v>46</v>
      </c>
      <c r="E37" s="11" t="s">
        <v>46</v>
      </c>
      <c r="F37" s="11" t="s">
        <v>47</v>
      </c>
      <c r="G37" s="43" t="s">
        <v>48</v>
      </c>
      <c r="H37" s="48"/>
    </row>
    <row r="38" spans="2:9" ht="38.1" customHeight="1" x14ac:dyDescent="0.35">
      <c r="B38" s="38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42"/>
      <c r="H38" s="56"/>
    </row>
    <row r="39" spans="2:9" ht="19.5" customHeight="1" x14ac:dyDescent="0.35">
      <c r="B39" s="63" t="s">
        <v>82</v>
      </c>
      <c r="C39" s="64"/>
      <c r="D39" s="64"/>
      <c r="E39" s="64"/>
      <c r="F39" s="64"/>
      <c r="G39" s="64"/>
      <c r="H39" s="65"/>
    </row>
    <row r="40" spans="2:9" ht="14.1" customHeight="1" x14ac:dyDescent="0.35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35">
      <c r="B41" s="55"/>
      <c r="C41" s="42"/>
      <c r="D41" s="42"/>
      <c r="E41" s="42"/>
      <c r="F41" s="42"/>
      <c r="G41" s="42"/>
      <c r="H41" s="56"/>
    </row>
    <row r="42" spans="2:9" ht="17.100000000000001" customHeight="1" x14ac:dyDescent="0.35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35">
      <c r="B43" s="55"/>
      <c r="C43" s="42"/>
      <c r="D43" s="42"/>
      <c r="E43" s="42"/>
      <c r="F43" s="42"/>
      <c r="G43" s="42"/>
      <c r="H43" s="56"/>
    </row>
    <row r="44" spans="2:9" ht="15" customHeight="1" x14ac:dyDescent="0.35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35">
      <c r="B45" s="55"/>
      <c r="C45" s="42"/>
      <c r="D45" s="42"/>
      <c r="E45" s="42"/>
      <c r="F45" s="42"/>
      <c r="G45" s="42"/>
      <c r="H45" s="56"/>
    </row>
    <row r="46" spans="2:9" ht="24" customHeight="1" x14ac:dyDescent="0.35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35">
      <c r="B47" s="55"/>
      <c r="C47" s="42"/>
      <c r="D47" s="42"/>
      <c r="E47" s="42"/>
      <c r="F47" s="42"/>
      <c r="G47" s="42"/>
      <c r="H47" s="56"/>
    </row>
    <row r="48" spans="2:9" ht="14.1" customHeight="1" x14ac:dyDescent="0.35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55"/>
      <c r="C49" s="42"/>
      <c r="D49" s="42"/>
      <c r="E49" s="42"/>
      <c r="F49" s="42"/>
      <c r="G49" s="42"/>
      <c r="H49" s="56"/>
    </row>
    <row r="50" spans="2:8" ht="16.5" customHeight="1" x14ac:dyDescent="0.35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35">
      <c r="B51" s="66"/>
      <c r="C51" s="67"/>
      <c r="D51" s="67"/>
      <c r="E51" s="68"/>
      <c r="F51" s="69"/>
      <c r="G51" s="67"/>
      <c r="H51" s="70"/>
    </row>
    <row r="52" spans="2:8" ht="16.5" customHeight="1" x14ac:dyDescent="0.35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5" customHeight="1" thickBot="1" x14ac:dyDescent="0.4">
      <c r="B53" s="87"/>
      <c r="C53" s="88"/>
      <c r="D53" s="88"/>
      <c r="E53" s="88"/>
      <c r="F53" s="84"/>
      <c r="G53" s="84"/>
      <c r="H53" s="85"/>
    </row>
    <row r="54" spans="2:8" ht="38.25" customHeight="1" x14ac:dyDescent="0.35">
      <c r="B54" s="92"/>
      <c r="C54" s="93"/>
      <c r="D54" s="93"/>
      <c r="E54" s="93"/>
      <c r="F54" s="93"/>
      <c r="G54" s="93"/>
      <c r="H54" s="94"/>
    </row>
    <row r="55" spans="2:8" ht="18" customHeight="1" thickBot="1" x14ac:dyDescent="0.4">
      <c r="B55" s="89" t="s">
        <v>61</v>
      </c>
      <c r="C55" s="90"/>
      <c r="D55" s="90"/>
      <c r="E55" s="90"/>
      <c r="F55" s="90"/>
      <c r="G55" s="90"/>
      <c r="H55" s="9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3:E53"/>
    <mergeCell ref="F53:H53"/>
    <mergeCell ref="B55:H55"/>
    <mergeCell ref="B48:H48"/>
    <mergeCell ref="B49:H49"/>
    <mergeCell ref="B52:E52"/>
    <mergeCell ref="F52:H52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7" operator="greaterThan">
      <formula>0.2</formula>
    </cfRule>
    <cfRule type="cellIs" dxfId="0" priority="8" operator="equal">
      <formula>0.2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horizontalDpi="0" verticalDpi="0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B00-00000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1.01.1.1.11</vt:lpstr>
      <vt:lpstr>1.01.1.1.11.1 A</vt:lpstr>
      <vt:lpstr>1.01.1.1.11.1 H</vt:lpstr>
      <vt:lpstr>1.01.1.1.11.1 F</vt:lpstr>
      <vt:lpstr>1.01.1.1.11.2</vt:lpstr>
      <vt:lpstr>1.01.1.1.11.3</vt:lpstr>
      <vt:lpstr>1.01.1.1.11.4</vt:lpstr>
      <vt:lpstr>1.01.1.1.11.5</vt:lpstr>
      <vt:lpstr>1.01.1.1.11.6</vt:lpstr>
      <vt:lpstr>1.01.1.1.11.7</vt:lpstr>
      <vt:lpstr>1.01.1.1.11.8</vt:lpstr>
      <vt:lpstr>FID DESCENDENTE</vt:lpstr>
      <vt:lpstr>'1.01.1.1.11'!Área_de_impresión</vt:lpstr>
      <vt:lpstr>'1.01.1.1.11.1 A'!Área_de_impresión</vt:lpstr>
      <vt:lpstr>'1.01.1.1.11.1 F'!Área_de_impresión</vt:lpstr>
      <vt:lpstr>'1.01.1.1.11.1 H'!Área_de_impresión</vt:lpstr>
      <vt:lpstr>'1.01.1.1.11.2'!Área_de_impresión</vt:lpstr>
      <vt:lpstr>'1.01.1.1.11.3'!Área_de_impresión</vt:lpstr>
      <vt:lpstr>'1.01.1.1.11.4'!Área_de_impresión</vt:lpstr>
      <vt:lpstr>'1.01.1.1.11.5'!Área_de_impresión</vt:lpstr>
      <vt:lpstr>'1.01.1.1.11.6'!Área_de_impresión</vt:lpstr>
      <vt:lpstr>'1.01.1.1.11.7'!Área_de_impresión</vt:lpstr>
      <vt:lpstr>'1.01.1.1.11.8'!Área_de_impresión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User</cp:lastModifiedBy>
  <cp:revision/>
  <cp:lastPrinted>2024-07-01T16:39:53Z</cp:lastPrinted>
  <dcterms:created xsi:type="dcterms:W3CDTF">2021-02-17T19:36:04Z</dcterms:created>
  <dcterms:modified xsi:type="dcterms:W3CDTF">2024-07-10T16:32:08Z</dcterms:modified>
  <cp:category/>
  <cp:contentStatus/>
</cp:coreProperties>
</file>